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20" windowWidth="15180" windowHeight="5970" activeTab="2"/>
  </bookViews>
  <sheets>
    <sheet name="Inschrijving" sheetId="4" r:id="rId1"/>
    <sheet name="WFA" sheetId="3" r:id="rId2"/>
    <sheet name="Gemeenten" sheetId="5" r:id="rId3"/>
  </sheets>
  <calcPr calcId="145621"/>
</workbook>
</file>

<file path=xl/calcChain.xml><?xml version="1.0" encoding="utf-8"?>
<calcChain xmlns="http://schemas.openxmlformats.org/spreadsheetml/2006/main">
  <c r="D24" i="3" l="1"/>
  <c r="C15" i="3"/>
  <c r="B15" i="3"/>
  <c r="A5" i="4"/>
  <c r="A4" i="4"/>
  <c r="C10" i="5"/>
  <c r="D19" i="5" s="1"/>
  <c r="B10" i="5"/>
  <c r="D18" i="5" s="1"/>
  <c r="D20" i="5"/>
  <c r="D14" i="5"/>
  <c r="D21" i="5" s="1"/>
  <c r="D10" i="5"/>
  <c r="D22" i="5" l="1"/>
  <c r="B5" i="4" s="1"/>
  <c r="B23" i="3"/>
  <c r="D23" i="3" s="1"/>
  <c r="D22" i="3"/>
  <c r="B4" i="4" l="1"/>
  <c r="B7" i="4" s="1"/>
</calcChain>
</file>

<file path=xl/sharedStrings.xml><?xml version="1.0" encoding="utf-8"?>
<sst xmlns="http://schemas.openxmlformats.org/spreadsheetml/2006/main" count="45" uniqueCount="42">
  <si>
    <t>(zelf nog kosten op te voeren)</t>
  </si>
  <si>
    <t>Totale kosten</t>
  </si>
  <si>
    <t>Uurloon medewerker bij afname van minimaal 4 uur</t>
  </si>
  <si>
    <t>TCO berekening</t>
  </si>
  <si>
    <t>Totale kosten kolom 1</t>
  </si>
  <si>
    <t>Kolom 1 Kosten van 1 januari 2019 tot en met 31 december 2019</t>
  </si>
  <si>
    <t xml:space="preserve">Kolom 2 Jaarlijkse kosten van 
1 januari 2020 tot en met 
31 december 2020. </t>
  </si>
  <si>
    <t>Totale kosten TCO Westfries Archief</t>
  </si>
  <si>
    <t>Kosten kolom 2 x 7 jaar</t>
  </si>
  <si>
    <t>Implementatiekosten en realisatie van de koppelingen en aanverwanten zoals beschreven in beschrijvend document om het Westfries Archief aan te sluiten op het eDepot</t>
  </si>
  <si>
    <t xml:space="preserve">Licentiekosten, onderhoudskosten en kosten helpdesk. Ingangsdatum is 1 april 2019 wanneer het eDepot voor gebruik is opgeleverd en akkoord is bevonden door het Westfries Archief. </t>
  </si>
  <si>
    <t>Eventuele kosten voor het inrichten van een test- en opleidingsomgeving.</t>
  </si>
  <si>
    <t>Opleidingskosten 10 medewerkers regio Westfriesland voor gebruik applicatie.</t>
  </si>
  <si>
    <t>Opleidingskosten 5 medewerkers functioneel beheer.</t>
  </si>
  <si>
    <t>Kosten voor dataopslag 2TB</t>
  </si>
  <si>
    <t>Kosten voor dataopslag 15TB</t>
  </si>
  <si>
    <t>Kosten voor dataopslag per 1TB verhoging vanaf 2TB</t>
  </si>
  <si>
    <t>Opleidingskosten 20 medewerkers regio Westfriesland voor gebruik applicatie.</t>
  </si>
  <si>
    <t>Onderdeel Westfries Archief</t>
  </si>
  <si>
    <t>Licentiekosten, onderhoudskosten en kosten helpdesk. Ingangsdatum is de goedkeuringsdatum oplevering koppeling bij de overige deelnemers die een sluiting krijgen op het eDepot vanaf 1 maart 2020.</t>
  </si>
  <si>
    <t xml:space="preserve">Kosten in jaar 2020 </t>
  </si>
  <si>
    <t>Omschrijving</t>
  </si>
  <si>
    <t>uurloon</t>
  </si>
  <si>
    <t>Verwachte afname</t>
  </si>
  <si>
    <t>Totaal</t>
  </si>
  <si>
    <t>Totale kosten 2020</t>
  </si>
  <si>
    <t>Kosten consultancy uren</t>
  </si>
  <si>
    <t>Kosten consultancy uren Vanaf 2021 tot einde contract wordt uitgegaan van ongeveer 600 uur opgave is consultancytarief per uur inclusief alle bijkomende kosten.</t>
  </si>
  <si>
    <t xml:space="preserve">Totale inschrijfsom eDepot </t>
  </si>
  <si>
    <t>2018-P23 Bijlage Inschrijfformulier prijzenblad eDepot</t>
  </si>
  <si>
    <t>2018-P23 Bijlage Inschrijfformulier prijzenblad eDepot fase B</t>
  </si>
  <si>
    <t>Realisatie van de koppelingen en aanverwanten bij gemeente Hoorn en de SED organisatie met ieder 1 aansluiting welke op 1 maart 2020 operationeel is. Bedrag is inclusief consultatieuren en wordt gezien als een prestatieovereenkomst.</t>
  </si>
  <si>
    <t xml:space="preserve">Kosten in jaar 2021 </t>
  </si>
  <si>
    <t>Kostenjaren 2022 en verder</t>
  </si>
  <si>
    <t>Licentiekosten, onderhoudskosten en kosten helpdesk. Ingangsdatum is de goedkeuringsdatum oplevering koppeling gemeente, SED organisatie voor aansluiting op ingest Westfries Archief.</t>
  </si>
  <si>
    <t>Realisatie van de koppelingen en aanverwanten bij overige deelnemers welke op 1 maart 2021 operationeel is. Bedrag is inclusief consultatieuren en wordt gezien als een prestatieovereenkomst.</t>
  </si>
  <si>
    <t>Totale kosten 2021</t>
  </si>
  <si>
    <t>Totale kosten 2022 tot en met 2026</t>
  </si>
  <si>
    <t>2018-P23 Bijlage Inschrijfformulier prijzenblad eDepot fase A</t>
  </si>
  <si>
    <t>Consultancy</t>
  </si>
  <si>
    <t>Onderdeel Gemeenten/deelnemers</t>
  </si>
  <si>
    <t>Totale kosten TCO Gemeenten/deelnemers en consultancy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</si>
</sst>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€&quot;\ * #,##0.00_ ;_ &quot;€&quot;\ * \-#,##0.00_ ;_ &quot;€&quot;\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Univers"/>
      <family val="2"/>
    </font>
    <font>
      <b/>
      <sz val="10"/>
      <color theme="1"/>
      <name val="Univers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Univers"/>
      <family val="2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1" tint="0.499984740745262"/>
        <bgColor theme="0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theme="0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auto="1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0" fillId="0" borderId="0" xfId="0" applyAlignment="1">
      <alignment vertical="top"/>
    </xf>
    <xf numFmtId="0" fontId="4" fillId="0" borderId="0" xfId="0" applyFont="1"/>
    <xf numFmtId="44" fontId="2" fillId="2" borderId="8" xfId="1" applyFont="1" applyFill="1" applyBorder="1" applyAlignment="1">
      <alignment vertical="center"/>
    </xf>
    <xf numFmtId="0" fontId="2" fillId="5" borderId="0" xfId="0" applyFont="1" applyFill="1" applyBorder="1" applyAlignment="1">
      <alignment vertical="center"/>
    </xf>
    <xf numFmtId="0" fontId="2" fillId="4" borderId="5" xfId="0" applyFont="1" applyFill="1" applyBorder="1" applyAlignment="1">
      <alignment vertical="top" wrapText="1"/>
    </xf>
    <xf numFmtId="0" fontId="2" fillId="4" borderId="10" xfId="0" applyFont="1" applyFill="1" applyBorder="1" applyAlignment="1">
      <alignment vertical="top" wrapText="1"/>
    </xf>
    <xf numFmtId="0" fontId="2" fillId="0" borderId="16" xfId="0" applyFont="1" applyBorder="1" applyAlignment="1">
      <alignment vertical="center" wrapText="1"/>
    </xf>
    <xf numFmtId="0" fontId="3" fillId="0" borderId="14" xfId="0" applyFont="1" applyBorder="1" applyAlignment="1">
      <alignment vertical="center"/>
    </xf>
    <xf numFmtId="44" fontId="2" fillId="6" borderId="2" xfId="1" applyNumberFormat="1" applyFont="1" applyFill="1" applyBorder="1" applyAlignment="1">
      <alignment vertical="center"/>
    </xf>
    <xf numFmtId="44" fontId="2" fillId="6" borderId="1" xfId="1" applyNumberFormat="1" applyFont="1" applyFill="1" applyBorder="1" applyAlignment="1">
      <alignment vertical="center"/>
    </xf>
    <xf numFmtId="44" fontId="3" fillId="6" borderId="12" xfId="1" applyFont="1" applyFill="1" applyBorder="1" applyAlignment="1">
      <alignment vertical="center"/>
    </xf>
    <xf numFmtId="44" fontId="2" fillId="0" borderId="2" xfId="0" applyNumberFormat="1" applyFont="1" applyFill="1" applyBorder="1" applyAlignment="1">
      <alignment vertical="center"/>
    </xf>
    <xf numFmtId="0" fontId="2" fillId="0" borderId="15" xfId="0" applyFont="1" applyBorder="1" applyAlignment="1">
      <alignment horizontal="left" vertical="top" wrapText="1"/>
    </xf>
    <xf numFmtId="44" fontId="2" fillId="6" borderId="4" xfId="1" applyNumberFormat="1" applyFont="1" applyFill="1" applyBorder="1" applyAlignment="1">
      <alignment vertical="top"/>
    </xf>
    <xf numFmtId="44" fontId="2" fillId="8" borderId="6" xfId="1" applyFont="1" applyFill="1" applyBorder="1" applyAlignment="1">
      <alignment vertical="center"/>
    </xf>
    <xf numFmtId="44" fontId="2" fillId="8" borderId="11" xfId="1" applyFont="1" applyFill="1" applyBorder="1" applyAlignment="1">
      <alignment vertical="center"/>
    </xf>
    <xf numFmtId="0" fontId="2" fillId="4" borderId="20" xfId="0" applyFont="1" applyFill="1" applyBorder="1" applyAlignment="1">
      <alignment vertical="top" wrapText="1"/>
    </xf>
    <xf numFmtId="44" fontId="2" fillId="2" borderId="21" xfId="1" applyFont="1" applyFill="1" applyBorder="1" applyAlignment="1">
      <alignment vertical="center"/>
    </xf>
    <xf numFmtId="44" fontId="2" fillId="0" borderId="22" xfId="1" applyFont="1" applyFill="1" applyBorder="1" applyAlignment="1">
      <alignment vertical="center"/>
    </xf>
    <xf numFmtId="44" fontId="2" fillId="2" borderId="23" xfId="1" applyFont="1" applyFill="1" applyBorder="1" applyAlignment="1">
      <alignment vertical="center"/>
    </xf>
    <xf numFmtId="44" fontId="2" fillId="2" borderId="22" xfId="1" applyFont="1" applyFill="1" applyBorder="1" applyAlignment="1">
      <alignment vertical="center"/>
    </xf>
    <xf numFmtId="44" fontId="2" fillId="8" borderId="19" xfId="1" applyFont="1" applyFill="1" applyBorder="1" applyAlignment="1">
      <alignment vertical="center"/>
    </xf>
    <xf numFmtId="44" fontId="3" fillId="0" borderId="24" xfId="1" applyFont="1" applyBorder="1" applyAlignment="1">
      <alignment vertical="center"/>
    </xf>
    <xf numFmtId="0" fontId="2" fillId="4" borderId="27" xfId="0" applyFont="1" applyFill="1" applyBorder="1" applyAlignment="1">
      <alignment vertical="top"/>
    </xf>
    <xf numFmtId="49" fontId="2" fillId="7" borderId="3" xfId="1" applyNumberFormat="1" applyFont="1" applyFill="1" applyBorder="1" applyAlignment="1">
      <alignment vertical="center"/>
    </xf>
    <xf numFmtId="0" fontId="2" fillId="0" borderId="32" xfId="0" applyFont="1" applyFill="1" applyBorder="1" applyAlignment="1">
      <alignment vertical="center"/>
    </xf>
    <xf numFmtId="0" fontId="0" fillId="0" borderId="32" xfId="0" applyFill="1" applyBorder="1" applyAlignment="1"/>
    <xf numFmtId="0" fontId="0" fillId="0" borderId="33" xfId="0" applyBorder="1" applyAlignment="1"/>
    <xf numFmtId="0" fontId="2" fillId="0" borderId="34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0" fillId="0" borderId="2" xfId="0" applyFill="1" applyBorder="1" applyAlignment="1"/>
    <xf numFmtId="44" fontId="0" fillId="0" borderId="6" xfId="0" applyNumberFormat="1" applyBorder="1" applyAlignment="1"/>
    <xf numFmtId="44" fontId="5" fillId="0" borderId="35" xfId="0" applyNumberFormat="1" applyFont="1" applyBorder="1" applyAlignment="1"/>
    <xf numFmtId="0" fontId="3" fillId="0" borderId="31" xfId="0" applyFont="1" applyFill="1" applyBorder="1" applyAlignment="1">
      <alignment vertical="center"/>
    </xf>
    <xf numFmtId="44" fontId="2" fillId="2" borderId="7" xfId="1" applyFont="1" applyFill="1" applyBorder="1" applyAlignment="1">
      <alignment vertical="center"/>
    </xf>
    <xf numFmtId="44" fontId="3" fillId="2" borderId="13" xfId="1" applyFont="1" applyFill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44" fontId="2" fillId="0" borderId="1" xfId="0" applyNumberFormat="1" applyFont="1" applyFill="1" applyBorder="1" applyAlignment="1">
      <alignment vertical="center"/>
    </xf>
    <xf numFmtId="44" fontId="2" fillId="0" borderId="23" xfId="1" applyFont="1" applyFill="1" applyBorder="1" applyAlignment="1">
      <alignment vertical="center"/>
    </xf>
    <xf numFmtId="0" fontId="2" fillId="0" borderId="18" xfId="0" applyFont="1" applyBorder="1" applyAlignment="1">
      <alignment vertical="center" wrapText="1"/>
    </xf>
    <xf numFmtId="0" fontId="2" fillId="9" borderId="2" xfId="1" applyNumberFormat="1" applyFont="1" applyFill="1" applyBorder="1" applyAlignment="1">
      <alignment vertical="center"/>
    </xf>
    <xf numFmtId="44" fontId="2" fillId="0" borderId="2" xfId="1" applyNumberFormat="1" applyFont="1" applyFill="1" applyBorder="1" applyAlignment="1">
      <alignment vertical="center"/>
    </xf>
    <xf numFmtId="0" fontId="2" fillId="2" borderId="2" xfId="1" applyNumberFormat="1" applyFont="1" applyFill="1" applyBorder="1" applyAlignment="1">
      <alignment vertical="center"/>
    </xf>
    <xf numFmtId="0" fontId="0" fillId="0" borderId="2" xfId="0" applyBorder="1"/>
    <xf numFmtId="44" fontId="4" fillId="0" borderId="2" xfId="0" applyNumberFormat="1" applyFont="1" applyFill="1" applyBorder="1"/>
    <xf numFmtId="44" fontId="2" fillId="2" borderId="2" xfId="0" applyNumberFormat="1" applyFont="1" applyFill="1" applyBorder="1" applyAlignment="1">
      <alignment vertical="center"/>
    </xf>
    <xf numFmtId="44" fontId="2" fillId="0" borderId="11" xfId="1" applyFont="1" applyFill="1" applyBorder="1" applyAlignment="1">
      <alignment vertical="center"/>
    </xf>
    <xf numFmtId="44" fontId="2" fillId="0" borderId="6" xfId="1" applyFont="1" applyFill="1" applyBorder="1" applyAlignment="1">
      <alignment vertical="center"/>
    </xf>
    <xf numFmtId="44" fontId="3" fillId="0" borderId="13" xfId="1" applyFont="1" applyFill="1" applyBorder="1" applyAlignment="1">
      <alignment vertical="center"/>
    </xf>
    <xf numFmtId="0" fontId="0" fillId="0" borderId="2" xfId="0" applyBorder="1" applyAlignment="1">
      <alignment vertical="top" wrapText="1"/>
    </xf>
    <xf numFmtId="0" fontId="0" fillId="0" borderId="32" xfId="0" applyFont="1" applyBorder="1" applyAlignment="1"/>
    <xf numFmtId="0" fontId="0" fillId="0" borderId="32" xfId="0" applyBorder="1" applyAlignment="1"/>
    <xf numFmtId="0" fontId="0" fillId="0" borderId="2" xfId="0" applyBorder="1" applyAlignment="1">
      <alignment vertical="top"/>
    </xf>
    <xf numFmtId="44" fontId="0" fillId="0" borderId="2" xfId="0" applyNumberFormat="1" applyFont="1" applyFill="1" applyBorder="1" applyAlignment="1">
      <alignment vertical="top"/>
    </xf>
    <xf numFmtId="44" fontId="4" fillId="0" borderId="2" xfId="0" applyNumberFormat="1" applyFont="1" applyBorder="1" applyAlignment="1">
      <alignment vertical="top"/>
    </xf>
    <xf numFmtId="0" fontId="8" fillId="0" borderId="36" xfId="0" applyFont="1" applyBorder="1"/>
    <xf numFmtId="44" fontId="8" fillId="0" borderId="36" xfId="0" applyNumberFormat="1" applyFont="1" applyBorder="1"/>
    <xf numFmtId="0" fontId="9" fillId="0" borderId="35" xfId="0" applyFont="1" applyBorder="1"/>
    <xf numFmtId="44" fontId="9" fillId="3" borderId="35" xfId="0" applyNumberFormat="1" applyFont="1" applyFill="1" applyBorder="1"/>
    <xf numFmtId="44" fontId="2" fillId="2" borderId="1" xfId="0" applyNumberFormat="1" applyFont="1" applyFill="1" applyBorder="1" applyAlignment="1">
      <alignment vertical="center"/>
    </xf>
    <xf numFmtId="0" fontId="9" fillId="5" borderId="28" xfId="0" applyFont="1" applyFill="1" applyBorder="1" applyAlignment="1">
      <alignment horizontal="left" vertical="top" wrapText="1"/>
    </xf>
    <xf numFmtId="0" fontId="9" fillId="5" borderId="30" xfId="0" applyFont="1" applyFill="1" applyBorder="1" applyAlignment="1">
      <alignment horizontal="left" vertical="top"/>
    </xf>
    <xf numFmtId="0" fontId="9" fillId="5" borderId="29" xfId="0" applyFont="1" applyFill="1" applyBorder="1" applyAlignment="1">
      <alignment horizontal="left" vertical="top"/>
    </xf>
    <xf numFmtId="0" fontId="10" fillId="0" borderId="30" xfId="0" applyFont="1" applyBorder="1" applyAlignment="1">
      <alignment vertical="top"/>
    </xf>
    <xf numFmtId="0" fontId="0" fillId="5" borderId="25" xfId="0" applyFill="1" applyBorder="1" applyAlignment="1"/>
    <xf numFmtId="0" fontId="0" fillId="0" borderId="26" xfId="0" applyBorder="1" applyAlignment="1"/>
    <xf numFmtId="0" fontId="0" fillId="5" borderId="0" xfId="0" applyFill="1" applyBorder="1" applyAlignment="1"/>
    <xf numFmtId="0" fontId="0" fillId="0" borderId="9" xfId="0" applyBorder="1" applyAlignment="1"/>
    <xf numFmtId="0" fontId="6" fillId="0" borderId="28" xfId="0" applyFont="1" applyFill="1" applyBorder="1" applyAlignment="1">
      <alignment vertical="center"/>
    </xf>
    <xf numFmtId="0" fontId="0" fillId="0" borderId="29" xfId="0" applyBorder="1" applyAlignment="1"/>
    <xf numFmtId="0" fontId="0" fillId="0" borderId="30" xfId="0" applyBorder="1" applyAlignment="1"/>
    <xf numFmtId="0" fontId="7" fillId="0" borderId="37" xfId="0" applyFont="1" applyBorder="1" applyAlignment="1"/>
    <xf numFmtId="0" fontId="0" fillId="0" borderId="38" xfId="0" applyBorder="1" applyAlignment="1"/>
    <xf numFmtId="0" fontId="0" fillId="0" borderId="39" xfId="0" applyBorder="1" applyAlignment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1264920</xdr:colOff>
      <xdr:row>0</xdr:row>
      <xdr:rowOff>1127759</xdr:rowOff>
    </xdr:to>
    <xdr:pic>
      <xdr:nvPicPr>
        <xdr:cNvPr id="10" name="Afbeelding 9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64920" cy="1127759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251460</xdr:colOff>
      <xdr:row>0</xdr:row>
      <xdr:rowOff>7621</xdr:rowOff>
    </xdr:from>
    <xdr:to>
      <xdr:col>0</xdr:col>
      <xdr:colOff>1516380</xdr:colOff>
      <xdr:row>0</xdr:row>
      <xdr:rowOff>1135380</xdr:rowOff>
    </xdr:to>
    <xdr:pic>
      <xdr:nvPicPr>
        <xdr:cNvPr id="3" name="Afbeelding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" y="7621"/>
          <a:ext cx="1264920" cy="1127759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1264920</xdr:colOff>
      <xdr:row>0</xdr:row>
      <xdr:rowOff>1127760</xdr:rowOff>
    </xdr:to>
    <xdr:pic>
      <xdr:nvPicPr>
        <xdr:cNvPr id="2" name="Afbeelding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264920" cy="112775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2" sqref="A2:B2"/>
    </sheetView>
  </sheetViews>
  <sheetFormatPr defaultRowHeight="15" x14ac:dyDescent="0.25"/>
  <cols>
    <col min="1" max="1" width="84.85546875" customWidth="1"/>
    <col min="2" max="2" width="27.7109375" customWidth="1"/>
  </cols>
  <sheetData>
    <row r="1" spans="1:2" ht="111" customHeight="1" thickBot="1" x14ac:dyDescent="0.35"/>
    <row r="2" spans="1:2" ht="27" thickTop="1" thickBot="1" x14ac:dyDescent="0.35">
      <c r="A2" s="62" t="s">
        <v>29</v>
      </c>
      <c r="B2" s="63"/>
    </row>
    <row r="3" spans="1:2" ht="15.6" thickTop="1" thickBot="1" x14ac:dyDescent="0.35"/>
    <row r="4" spans="1:2" ht="24" thickBot="1" x14ac:dyDescent="0.5">
      <c r="A4" s="57" t="str">
        <f>WFA!A24</f>
        <v>Totale kosten TCO Westfries Archief</v>
      </c>
      <c r="B4" s="58">
        <f>WFA!$D$24</f>
        <v>0</v>
      </c>
    </row>
    <row r="5" spans="1:2" ht="24" thickBot="1" x14ac:dyDescent="0.5">
      <c r="A5" s="57" t="str">
        <f>Gemeenten!$A$22</f>
        <v>Totale kosten TCO Gemeenten/deelnemers en consultancy</v>
      </c>
      <c r="B5" s="58">
        <f>Gemeenten!$D$22</f>
        <v>0</v>
      </c>
    </row>
    <row r="6" spans="1:2" thickBot="1" x14ac:dyDescent="0.35"/>
    <row r="7" spans="1:2" ht="27" thickTop="1" thickBot="1" x14ac:dyDescent="0.55000000000000004">
      <c r="A7" s="59" t="s">
        <v>28</v>
      </c>
      <c r="B7" s="60">
        <f>SUM(B4+B5)</f>
        <v>0</v>
      </c>
    </row>
    <row r="8" spans="1:2" thickTop="1" x14ac:dyDescent="0.3"/>
  </sheetData>
  <mergeCells count="1">
    <mergeCell ref="A2:B2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zoomScaleNormal="100" zoomScaleSheetLayoutView="100" workbookViewId="0">
      <selection activeCell="B5" sqref="B5"/>
    </sheetView>
  </sheetViews>
  <sheetFormatPr defaultRowHeight="15" x14ac:dyDescent="0.25"/>
  <cols>
    <col min="1" max="1" width="63" customWidth="1"/>
    <col min="2" max="2" width="33.5703125" style="1" customWidth="1"/>
    <col min="3" max="3" width="33.5703125" customWidth="1"/>
    <col min="4" max="4" width="23" customWidth="1"/>
  </cols>
  <sheetData>
    <row r="1" spans="1:4" ht="106.15" customHeight="1" thickBot="1" x14ac:dyDescent="0.35"/>
    <row r="2" spans="1:4" ht="32.450000000000003" customHeight="1" thickTop="1" thickBot="1" x14ac:dyDescent="0.35">
      <c r="A2" s="62" t="s">
        <v>38</v>
      </c>
      <c r="B2" s="64"/>
      <c r="C2" s="64"/>
      <c r="D2" s="65"/>
    </row>
    <row r="3" spans="1:4" s="2" customFormat="1" ht="40.9" thickTop="1" thickBot="1" x14ac:dyDescent="0.35">
      <c r="A3" s="25" t="s">
        <v>18</v>
      </c>
      <c r="B3" s="6" t="s">
        <v>5</v>
      </c>
      <c r="C3" s="18" t="s">
        <v>6</v>
      </c>
      <c r="D3" s="7"/>
    </row>
    <row r="4" spans="1:4" ht="39.6" x14ac:dyDescent="0.3">
      <c r="A4" s="14" t="s">
        <v>9</v>
      </c>
      <c r="B4" s="15">
        <v>0</v>
      </c>
      <c r="C4" s="19"/>
      <c r="D4" s="4"/>
    </row>
    <row r="5" spans="1:4" ht="39.6" x14ac:dyDescent="0.3">
      <c r="A5" s="8" t="s">
        <v>10</v>
      </c>
      <c r="B5" s="13">
        <v>0</v>
      </c>
      <c r="C5" s="20">
        <v>0</v>
      </c>
      <c r="D5" s="16"/>
    </row>
    <row r="6" spans="1:4" ht="26.45" x14ac:dyDescent="0.3">
      <c r="A6" s="38" t="s">
        <v>11</v>
      </c>
      <c r="B6" s="39">
        <v>0</v>
      </c>
      <c r="C6" s="21"/>
      <c r="D6" s="17"/>
    </row>
    <row r="7" spans="1:4" ht="14.45" x14ac:dyDescent="0.3">
      <c r="A7" s="38" t="s">
        <v>13</v>
      </c>
      <c r="B7" s="11">
        <v>0</v>
      </c>
      <c r="C7" s="21"/>
      <c r="D7" s="17"/>
    </row>
    <row r="8" spans="1:4" ht="26.45" x14ac:dyDescent="0.3">
      <c r="A8" s="38" t="s">
        <v>12</v>
      </c>
      <c r="B8" s="11">
        <v>0</v>
      </c>
      <c r="C8" s="21"/>
      <c r="D8" s="17"/>
    </row>
    <row r="9" spans="1:4" ht="26.45" x14ac:dyDescent="0.3">
      <c r="A9" s="8" t="s">
        <v>17</v>
      </c>
      <c r="B9" s="42"/>
      <c r="C9" s="20">
        <v>0</v>
      </c>
      <c r="D9" s="16"/>
    </row>
    <row r="10" spans="1:4" ht="14.45" x14ac:dyDescent="0.3">
      <c r="A10" s="8" t="s">
        <v>14</v>
      </c>
      <c r="B10" s="43">
        <v>0</v>
      </c>
      <c r="C10" s="22"/>
      <c r="D10" s="16"/>
    </row>
    <row r="11" spans="1:4" x14ac:dyDescent="0.25">
      <c r="A11" s="8" t="s">
        <v>15</v>
      </c>
      <c r="B11" s="44"/>
      <c r="C11" s="20">
        <v>0</v>
      </c>
      <c r="D11" s="16"/>
    </row>
    <row r="12" spans="1:4" x14ac:dyDescent="0.25">
      <c r="A12" s="8" t="s">
        <v>0</v>
      </c>
      <c r="B12" s="10">
        <v>0</v>
      </c>
      <c r="C12" s="20">
        <v>0</v>
      </c>
      <c r="D12" s="16"/>
    </row>
    <row r="13" spans="1:4" x14ac:dyDescent="0.25">
      <c r="A13" s="8"/>
      <c r="B13" s="10">
        <v>0</v>
      </c>
      <c r="C13" s="20">
        <v>0</v>
      </c>
      <c r="D13" s="16"/>
    </row>
    <row r="14" spans="1:4" ht="15.75" thickBot="1" x14ac:dyDescent="0.3">
      <c r="A14" s="41" t="s">
        <v>2</v>
      </c>
      <c r="B14" s="26"/>
      <c r="C14" s="23"/>
      <c r="D14" s="36"/>
    </row>
    <row r="15" spans="1:4" s="3" customFormat="1" ht="15.75" thickBot="1" x14ac:dyDescent="0.3">
      <c r="A15" s="9" t="s">
        <v>1</v>
      </c>
      <c r="B15" s="12">
        <f>SUM(B4+B5+B6+B7+B8+B10+B12+B13)</f>
        <v>0</v>
      </c>
      <c r="C15" s="24">
        <f>SUM(C5+C9+C11+C12+C13)</f>
        <v>0</v>
      </c>
      <c r="D15" s="37"/>
    </row>
    <row r="16" spans="1:4" x14ac:dyDescent="0.25">
      <c r="A16" s="5"/>
      <c r="B16" s="5"/>
      <c r="C16" s="66"/>
      <c r="D16" s="67"/>
    </row>
    <row r="18" spans="1:4" x14ac:dyDescent="0.25">
      <c r="A18" s="45" t="s">
        <v>16</v>
      </c>
      <c r="B18" s="46">
        <v>0</v>
      </c>
    </row>
    <row r="20" spans="1:4" ht="15.75" thickBot="1" x14ac:dyDescent="0.3"/>
    <row r="21" spans="1:4" x14ac:dyDescent="0.25">
      <c r="A21" s="35" t="s">
        <v>3</v>
      </c>
      <c r="B21" s="27"/>
      <c r="C21" s="28"/>
      <c r="D21" s="29"/>
    </row>
    <row r="22" spans="1:4" x14ac:dyDescent="0.25">
      <c r="A22" s="30" t="s">
        <v>4</v>
      </c>
      <c r="B22" s="31"/>
      <c r="C22" s="32"/>
      <c r="D22" s="33">
        <f>$B$15</f>
        <v>0</v>
      </c>
    </row>
    <row r="23" spans="1:4" ht="15.75" thickBot="1" x14ac:dyDescent="0.3">
      <c r="A23" s="30" t="s">
        <v>8</v>
      </c>
      <c r="B23" s="13">
        <f>$C$15</f>
        <v>0</v>
      </c>
      <c r="C23" s="32">
        <v>7</v>
      </c>
      <c r="D23" s="33">
        <f>B23*C23</f>
        <v>0</v>
      </c>
    </row>
    <row r="24" spans="1:4" ht="20.25" thickTop="1" thickBot="1" x14ac:dyDescent="0.35">
      <c r="A24" s="70" t="s">
        <v>7</v>
      </c>
      <c r="B24" s="71"/>
      <c r="C24" s="72"/>
      <c r="D24" s="34">
        <f>SUM(D22+D23)</f>
        <v>0</v>
      </c>
    </row>
    <row r="25" spans="1:4" ht="15.75" thickTop="1" x14ac:dyDescent="0.25">
      <c r="A25" s="5"/>
      <c r="B25" s="5"/>
      <c r="C25" s="68"/>
      <c r="D25" s="69"/>
    </row>
  </sheetData>
  <mergeCells count="4">
    <mergeCell ref="A2:D2"/>
    <mergeCell ref="C16:D16"/>
    <mergeCell ref="C25:D25"/>
    <mergeCell ref="A24:C24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topLeftCell="A10" zoomScaleNormal="100" zoomScaleSheetLayoutView="100" workbookViewId="0">
      <selection activeCell="A22" sqref="A22:C22"/>
    </sheetView>
  </sheetViews>
  <sheetFormatPr defaultRowHeight="15" x14ac:dyDescent="0.25"/>
  <cols>
    <col min="1" max="1" width="63" customWidth="1"/>
    <col min="2" max="2" width="33.5703125" style="1" customWidth="1"/>
    <col min="3" max="3" width="33.5703125" customWidth="1"/>
    <col min="4" max="4" width="23" customWidth="1"/>
  </cols>
  <sheetData>
    <row r="1" spans="1:4" ht="106.15" customHeight="1" thickBot="1" x14ac:dyDescent="0.35"/>
    <row r="2" spans="1:4" ht="32.450000000000003" customHeight="1" thickTop="1" thickBot="1" x14ac:dyDescent="0.35">
      <c r="A2" s="62" t="s">
        <v>30</v>
      </c>
      <c r="B2" s="64"/>
      <c r="C2" s="64"/>
      <c r="D2" s="65"/>
    </row>
    <row r="3" spans="1:4" s="2" customFormat="1" ht="27.6" thickTop="1" thickBot="1" x14ac:dyDescent="0.35">
      <c r="A3" s="25" t="s">
        <v>40</v>
      </c>
      <c r="B3" s="6" t="s">
        <v>20</v>
      </c>
      <c r="C3" s="18" t="s">
        <v>32</v>
      </c>
      <c r="D3" s="7" t="s">
        <v>33</v>
      </c>
    </row>
    <row r="4" spans="1:4" ht="52.9" x14ac:dyDescent="0.3">
      <c r="A4" s="14" t="s">
        <v>31</v>
      </c>
      <c r="B4" s="15">
        <v>0</v>
      </c>
      <c r="C4" s="19"/>
      <c r="D4" s="4"/>
    </row>
    <row r="5" spans="1:4" ht="52.9" x14ac:dyDescent="0.3">
      <c r="A5" s="8" t="s">
        <v>34</v>
      </c>
      <c r="B5" s="61">
        <v>0</v>
      </c>
      <c r="C5" s="40">
        <v>0</v>
      </c>
      <c r="D5" s="48">
        <v>0</v>
      </c>
    </row>
    <row r="6" spans="1:4" ht="52.9" x14ac:dyDescent="0.3">
      <c r="A6" s="14" t="s">
        <v>35</v>
      </c>
      <c r="B6" s="61"/>
      <c r="C6" s="40"/>
      <c r="D6" s="48"/>
    </row>
    <row r="7" spans="1:4" ht="52.9" x14ac:dyDescent="0.3">
      <c r="A7" s="8" t="s">
        <v>19</v>
      </c>
      <c r="B7" s="47"/>
      <c r="C7" s="20">
        <v>0</v>
      </c>
      <c r="D7" s="49">
        <v>0</v>
      </c>
    </row>
    <row r="8" spans="1:4" x14ac:dyDescent="0.25">
      <c r="A8" s="8" t="s">
        <v>0</v>
      </c>
      <c r="B8" s="10">
        <v>0</v>
      </c>
      <c r="C8" s="20">
        <v>0</v>
      </c>
      <c r="D8" s="49">
        <v>0</v>
      </c>
    </row>
    <row r="9" spans="1:4" ht="15.75" thickBot="1" x14ac:dyDescent="0.3">
      <c r="A9" s="8"/>
      <c r="B9" s="10">
        <v>0</v>
      </c>
      <c r="C9" s="20">
        <v>0</v>
      </c>
      <c r="D9" s="49">
        <v>0</v>
      </c>
    </row>
    <row r="10" spans="1:4" s="3" customFormat="1" ht="15.75" thickBot="1" x14ac:dyDescent="0.3">
      <c r="A10" s="9" t="s">
        <v>1</v>
      </c>
      <c r="B10" s="12">
        <f>SUM(B4+B5+B8+B9)</f>
        <v>0</v>
      </c>
      <c r="C10" s="24">
        <f>SUM(C5+C7+C8+C9)</f>
        <v>0</v>
      </c>
      <c r="D10" s="50">
        <f>SUM(D5+D7+D8+D9)</f>
        <v>0</v>
      </c>
    </row>
    <row r="11" spans="1:4" ht="15.75" thickBot="1" x14ac:dyDescent="0.3">
      <c r="A11" s="5"/>
      <c r="B11" s="5"/>
      <c r="C11" s="66"/>
      <c r="D11" s="67"/>
    </row>
    <row r="12" spans="1:4" ht="21.75" thickBot="1" x14ac:dyDescent="0.4">
      <c r="A12" s="73" t="s">
        <v>39</v>
      </c>
      <c r="B12" s="74"/>
      <c r="C12" s="74"/>
      <c r="D12" s="75"/>
    </row>
    <row r="13" spans="1:4" x14ac:dyDescent="0.25">
      <c r="A13" s="52" t="s">
        <v>21</v>
      </c>
      <c r="B13" s="53" t="s">
        <v>22</v>
      </c>
      <c r="C13" s="53" t="s">
        <v>23</v>
      </c>
      <c r="D13" s="53" t="s">
        <v>24</v>
      </c>
    </row>
    <row r="14" spans="1:4" ht="45" x14ac:dyDescent="0.25">
      <c r="A14" s="51" t="s">
        <v>27</v>
      </c>
      <c r="B14" s="55">
        <v>0</v>
      </c>
      <c r="C14" s="54">
        <v>600</v>
      </c>
      <c r="D14" s="56">
        <f>SUM(B14*C14)</f>
        <v>0</v>
      </c>
    </row>
    <row r="16" spans="1:4" ht="15.75" thickBot="1" x14ac:dyDescent="0.3"/>
    <row r="17" spans="1:4" x14ac:dyDescent="0.25">
      <c r="A17" s="35" t="s">
        <v>3</v>
      </c>
      <c r="B17" s="27"/>
      <c r="C17" s="28"/>
      <c r="D17" s="29"/>
    </row>
    <row r="18" spans="1:4" x14ac:dyDescent="0.25">
      <c r="A18" s="30" t="s">
        <v>25</v>
      </c>
      <c r="B18" s="31"/>
      <c r="C18" s="32"/>
      <c r="D18" s="33">
        <f>$B$10</f>
        <v>0</v>
      </c>
    </row>
    <row r="19" spans="1:4" x14ac:dyDescent="0.25">
      <c r="A19" s="30" t="s">
        <v>36</v>
      </c>
      <c r="B19" s="31"/>
      <c r="C19" s="32"/>
      <c r="D19" s="33">
        <f>$C$10</f>
        <v>0</v>
      </c>
    </row>
    <row r="20" spans="1:4" x14ac:dyDescent="0.25">
      <c r="A20" s="30" t="s">
        <v>37</v>
      </c>
      <c r="B20" s="13">
        <v>0</v>
      </c>
      <c r="C20" s="32">
        <v>5</v>
      </c>
      <c r="D20" s="33">
        <f>SUM(B20*C20)</f>
        <v>0</v>
      </c>
    </row>
    <row r="21" spans="1:4" ht="15.75" thickBot="1" x14ac:dyDescent="0.3">
      <c r="A21" s="30" t="s">
        <v>26</v>
      </c>
      <c r="B21" s="13"/>
      <c r="C21" s="32"/>
      <c r="D21" s="33">
        <f>$D$14</f>
        <v>0</v>
      </c>
    </row>
    <row r="22" spans="1:4" ht="20.25" thickTop="1" thickBot="1" x14ac:dyDescent="0.35">
      <c r="A22" s="70" t="s">
        <v>41</v>
      </c>
      <c r="B22" s="71"/>
      <c r="C22" s="72"/>
      <c r="D22" s="34">
        <f>SUM(D18:D21)</f>
        <v>0</v>
      </c>
    </row>
    <row r="23" spans="1:4" ht="15.75" thickTop="1" x14ac:dyDescent="0.25">
      <c r="A23" s="5"/>
      <c r="B23" s="5"/>
      <c r="C23" s="68"/>
      <c r="D23" s="69"/>
    </row>
  </sheetData>
  <mergeCells count="5">
    <mergeCell ref="A2:D2"/>
    <mergeCell ref="C11:D11"/>
    <mergeCell ref="A22:C22"/>
    <mergeCell ref="C23:D23"/>
    <mergeCell ref="A12:D12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p:Policy xmlns:p="office.server.policy" id="" local="true">
  <p:Name>Projectdocument</p:Name>
  <p:Description/>
  <p:Statement/>
  <p:PolicyItems>
    <p:PolicyItem featureId="Microsoft.Office.RecordsManagement.PolicyFeatures.Expiration" staticId="0x0101002D4ED61D2E744E8B85A088CDB5CD7984|-1649985940" UniqueId="4da6b65f-8d0d-46bb-8f03-ab7659e47f06">
      <p:Name>Bewaren</p:Name>
      <p:Description>Hiermee kunt u automatisch planning van te verwerken inhoud verzorgen en een bewaaractie uitvoeren voor inhoud die de einddatum heeft bereikt.</p:Description>
      <p:CustomData>
        <Schedules nextStageId="2">
          <Schedule type="Default">
            <stages>
              <data stageId="1">
                <formula id="QNH Project Retentie"/>
                <action type="action" id="Microsoft.Office.RecordsManagement.PolicyFeatures.Expiration.Action.MoveToRecycleBin"/>
              </data>
            </stages>
          </Schedule>
        </Schedules>
      </p:CustomData>
    </p:PolicyItem>
  </p:PolicyItems>
</p:Policy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qnh_Einddatum xmlns="d10cd6cb-9711-40de-8da4-c1daa204fbb3" xsi:nil="true"/>
    <qnh_Retentieregel xmlns="d10cd6cb-9711-40de-8da4-c1daa204fbb3" xsi:nil="true"/>
    <qnh_GeplandeVernietigingsdatum xmlns="d10cd6cb-9711-40de-8da4-c1daa204fbb3" xsi:nil="true"/>
    <qnh_projectzaaknummer xmlns="d10cd6cb-9711-40de-8da4-c1daa204fbb3" xsi:nil="true"/>
    <QnhID xmlns="d10cd6cb-9711-40de-8da4-c1daa204fbb3" xsi:nil="true"/>
    <qnh_projectid xmlns="d10cd6cb-9711-40de-8da4-c1daa204fbb3">2018-P23</qnh_projectid>
    <qnh_projectname xmlns="d10cd6cb-9711-40de-8da4-c1daa204fbb3">eDepot</qnh_projectname>
    <qnh_Archiveringsmethode xmlns="d10cd6cb-9711-40de-8da4-c1daa204fbb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Projectdocument" ma:contentTypeID="0x0101002D4ED61D2E744E8B85A088CDB5CD79840053051B6AD516304D934F8057C5333044" ma:contentTypeVersion="0" ma:contentTypeDescription="Generiek contenttype voor projectdocumenten" ma:contentTypeScope="" ma:versionID="94f6df1883833e1cddf5c1d932f46e72">
  <xsd:schema xmlns:xsd="http://www.w3.org/2001/XMLSchema" xmlns:xs="http://www.w3.org/2001/XMLSchema" xmlns:p="http://schemas.microsoft.com/office/2006/metadata/properties" xmlns:ns1="http://schemas.microsoft.com/sharepoint/v3" xmlns:ns2="d10cd6cb-9711-40de-8da4-c1daa204fbb3" targetNamespace="http://schemas.microsoft.com/office/2006/metadata/properties" ma:root="true" ma:fieldsID="9bbe643224487aeb3276cb627eaae1df" ns1:_="" ns2:_="">
    <xsd:import namespace="http://schemas.microsoft.com/sharepoint/v3"/>
    <xsd:import namespace="d10cd6cb-9711-40de-8da4-c1daa204fbb3"/>
    <xsd:element name="properties">
      <xsd:complexType>
        <xsd:sequence>
          <xsd:element name="documentManagement">
            <xsd:complexType>
              <xsd:all>
                <xsd:element ref="ns2:qnh_projectid" minOccurs="0"/>
                <xsd:element ref="ns2:qnh_projectname" minOccurs="0"/>
                <xsd:element ref="ns2:qnh_projectzaaknummer" minOccurs="0"/>
                <xsd:element ref="ns2:QnhID" minOccurs="0"/>
                <xsd:element ref="ns2:qnh_Retentieregel" minOccurs="0"/>
                <xsd:element ref="ns2:qnh_Archiveringsmethode" minOccurs="0"/>
                <xsd:element ref="ns2:qnh_GeplandeVernietigingsdatum" minOccurs="0"/>
                <xsd:element ref="ns2:qnh_Einddatum" minOccurs="0"/>
                <xsd:element ref="ns1:_dlc_Exempt" minOccurs="0"/>
                <xsd:element ref="ns1:_dlc_ExpireDateSaved" minOccurs="0"/>
                <xsd:element ref="ns1:_dlc_Expire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16" nillable="true" ma:displayName="Van beleid uitgesloten" ma:hidden="true" ma:internalName="_dlc_Exempt" ma:readOnly="true">
      <xsd:simpleType>
        <xsd:restriction base="dms:Unknown"/>
      </xsd:simpleType>
    </xsd:element>
    <xsd:element name="_dlc_ExpireDateSaved" ma:index="17" nillable="true" ma:displayName="Oorspronkelijke verloopdatum" ma:hidden="true" ma:internalName="_dlc_ExpireDateSaved" ma:readOnly="true">
      <xsd:simpleType>
        <xsd:restriction base="dms:DateTime"/>
      </xsd:simpleType>
    </xsd:element>
    <xsd:element name="_dlc_ExpireDate" ma:index="18" nillable="true" ma:displayName="Verloopdatum" ma:description="" ma:hidden="true" ma:indexed="true" ma:internalName="_dlc_ExpireDat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0cd6cb-9711-40de-8da4-c1daa204fbb3" elementFormDefault="qualified">
    <xsd:import namespace="http://schemas.microsoft.com/office/2006/documentManagement/types"/>
    <xsd:import namespace="http://schemas.microsoft.com/office/infopath/2007/PartnerControls"/>
    <xsd:element name="qnh_projectid" ma:index="8" nillable="true" ma:displayName="Project ID" ma:internalName="qnh_projectid">
      <xsd:simpleType>
        <xsd:restriction base="dms:Text"/>
      </xsd:simpleType>
    </xsd:element>
    <xsd:element name="qnh_projectname" ma:index="9" nillable="true" ma:displayName="Projectnaam" ma:internalName="qnh_projectname">
      <xsd:simpleType>
        <xsd:restriction base="dms:Text"/>
      </xsd:simpleType>
    </xsd:element>
    <xsd:element name="qnh_projectzaaknummer" ma:index="10" nillable="true" ma:displayName="Zaaknummer" ma:internalName="qnh_projectzaaknummer">
      <xsd:simpleType>
        <xsd:restriction base="dms:Text"/>
      </xsd:simpleType>
    </xsd:element>
    <xsd:element name="QnhID" ma:index="11" nillable="true" ma:displayName="ID" ma:internalName="QnhID">
      <xsd:simpleType>
        <xsd:restriction base="dms:Text"/>
      </xsd:simpleType>
    </xsd:element>
    <xsd:element name="qnh_Retentieregel" ma:index="12" nillable="true" ma:displayName="Retentieregel" ma:internalName="qnh_Retentieregel" ma:readOnly="false">
      <xsd:simpleType>
        <xsd:restriction base="dms:Choice">
          <xsd:enumeration value="Uitvoeren"/>
          <xsd:enumeration value="Niet uitvoeren"/>
        </xsd:restriction>
      </xsd:simpleType>
    </xsd:element>
    <xsd:element name="qnh_Archiveringsmethode" ma:index="13" nillable="true" ma:displayName="Archiveringsmethode" ma:internalName="qnh_Archiveringsmethode" ma:readOnly="false">
      <xsd:simpleType>
        <xsd:restriction base="dms:Choice">
          <xsd:enumeration value="Vernietigen"/>
          <xsd:enumeration value="Bewaren"/>
        </xsd:restriction>
      </xsd:simpleType>
    </xsd:element>
    <xsd:element name="qnh_GeplandeVernietigingsdatum" ma:index="14" nillable="true" ma:displayName="Geplande vernietigingsdatum" ma:internalName="qnh_GeplandeVernietigingsdatum" ma:readOnly="false">
      <xsd:simpleType>
        <xsd:restriction base="dms:DateTime"/>
      </xsd:simpleType>
    </xsd:element>
    <xsd:element name="qnh_Einddatum" ma:index="15" nillable="true" ma:displayName="Eind datum" ma:internalName="qnh_Einddatum" ma:readOnly="fals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ProjectDocumentEventReceiverItemAdded</Name>
    <Synchronization>Default</Synchronization>
    <Type>10001</Type>
    <SequenceNumber>10000</SequenceNumber>
    <Assembly>QNH.Portal.Projecten, Version=1.0.0.0, Culture=neutral, PublicKeyToken=bb8e8201890fe677</Assembly>
    <Class>QNH.Portal.Projecten.EventReceivers.ProjectDocumentEventReceiver</Class>
    <Data/>
    <Filter/>
  </Receiver>
  <Receiver>
    <Name>Microsoft.Office.RecordsManagement.PolicyFeatures.ExpirationEventReceiver</Name>
    <Synchronization>Synchronous</Synchronization>
    <Type>10001</Type>
    <SequenceNumber>101</SequenceNumber>
    <Assembly>Microsoft.Office.Policy, Version=14.0.0.0,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10002</Type>
    <SequenceNumber>102</SequenceNumber>
    <Assembly>Microsoft.Office.Policy, Version=14.0.0.0,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10004</Type>
    <SequenceNumber>103</SequenceNumber>
    <Assembly>Microsoft.Office.Policy, Version=14.0.0.0,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10006</Type>
    <SequenceNumber>104</SequenceNumber>
    <Assembly>Microsoft.Office.Policy, Version=14.0.0.0,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10009</Type>
    <SequenceNumber>105</SequenceNumber>
    <Assembly>Microsoft.Office.Policy, Version=14.0.0.0, Culture=neutral, PublicKeyToken=71e9bce111e9429c</Assembly>
    <Class>Microsoft.Office.RecordsManagement.Internal.UpdateExpireDate</Class>
    <Data/>
    <Filter/>
  </Receiver>
</spe:Receivers>
</file>

<file path=customXml/itemProps1.xml><?xml version="1.0" encoding="utf-8"?>
<ds:datastoreItem xmlns:ds="http://schemas.openxmlformats.org/officeDocument/2006/customXml" ds:itemID="{C2FDEDAE-EE86-4280-AE58-C21C99A6FF09}">
  <ds:schemaRefs>
    <ds:schemaRef ds:uri="office.server.policy"/>
  </ds:schemaRefs>
</ds:datastoreItem>
</file>

<file path=customXml/itemProps2.xml><?xml version="1.0" encoding="utf-8"?>
<ds:datastoreItem xmlns:ds="http://schemas.openxmlformats.org/officeDocument/2006/customXml" ds:itemID="{29FAACF5-77F7-4191-A9B1-A824D4C4F0FC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d10cd6cb-9711-40de-8da4-c1daa204fbb3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6BF83F7F-7DFB-4EE7-AA59-4AD20CD312B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63CDDA2-CCE9-42F8-9A20-C08924B3A7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0cd6cb-9711-40de-8da4-c1daa204fb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B7A8651B-E3B2-42D9-829E-184B33C3CFA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Inschrijving</vt:lpstr>
      <vt:lpstr>WFA</vt:lpstr>
      <vt:lpstr>Gemeenten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Inschijfformulier</dc:title>
  <dc:creator>Zanten, Marja van</dc:creator>
  <cp:lastModifiedBy>Schagen, Wilco van</cp:lastModifiedBy>
  <cp:lastPrinted>2018-08-24T06:41:00Z</cp:lastPrinted>
  <dcterms:created xsi:type="dcterms:W3CDTF">2013-12-31T10:39:14Z</dcterms:created>
  <dcterms:modified xsi:type="dcterms:W3CDTF">2018-08-24T07:12:39Z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0x0101002D4ED61D2E744E8B85A088CDB5CD79840053051B6AD516304D934F8057C5333044</vt:lpwstr>
  </property>
  <property fmtid="{D5CDD505-2E9C-101B-9397-08002B2CF9AE}" pid="3" name="ItemRetentionFormula">
    <vt:lpwstr>&lt;formula id="QNH Project Retentie" /&gt;</vt:lpwstr>
  </property>
  <property fmtid="{D5CDD505-2E9C-101B-9397-08002B2CF9AE}" pid="4" name="_dlc_policyId">
    <vt:lpwstr>0x0101002D4ED61D2E744E8B85A088CDB5CD7984|-1649985940</vt:lpwstr>
  </property>
</Properties>
</file>